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76"/>
  </bookViews>
  <sheets>
    <sheet name="素材" sheetId="16" r:id="rId1"/>
  </sheets>
  <calcPr calcId="145621"/>
</workbook>
</file>

<file path=xl/calcChain.xml><?xml version="1.0" encoding="utf-8"?>
<calcChain xmlns="http://schemas.openxmlformats.org/spreadsheetml/2006/main">
  <c r="D8" i="16" l="1"/>
  <c r="E7" i="16" s="1"/>
  <c r="B8" i="16"/>
  <c r="C6" i="16" s="1"/>
  <c r="F7" i="16"/>
  <c r="F6" i="16"/>
  <c r="E6" i="16"/>
  <c r="F5" i="16"/>
  <c r="E5" i="16"/>
  <c r="C5" i="16"/>
  <c r="F4" i="16"/>
  <c r="E4" i="16"/>
  <c r="C4" i="16"/>
  <c r="F3" i="16"/>
  <c r="C3" i="16"/>
  <c r="F2" i="16"/>
  <c r="E2" i="16"/>
  <c r="C7" i="16" l="1"/>
  <c r="C2" i="16"/>
  <c r="E3" i="16"/>
</calcChain>
</file>

<file path=xl/sharedStrings.xml><?xml version="1.0" encoding="utf-8"?>
<sst xmlns="http://schemas.openxmlformats.org/spreadsheetml/2006/main" count="12" uniqueCount="12">
  <si>
    <t>营业收入(万元)</t>
  </si>
  <si>
    <t>收入比例</t>
  </si>
  <si>
    <t>营业成本(万元)</t>
  </si>
  <si>
    <t>成本比例</t>
  </si>
  <si>
    <t>毛利率</t>
  </si>
  <si>
    <t>地区</t>
  </si>
  <si>
    <t>华南</t>
  </si>
  <si>
    <t>华北</t>
  </si>
  <si>
    <t>西北</t>
  </si>
  <si>
    <t>华中</t>
  </si>
  <si>
    <t>华东</t>
  </si>
  <si>
    <t>西南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</si>
</sst>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9</xdr:col>
      <xdr:colOff>427180</xdr:colOff>
      <xdr:row>39</xdr:row>
      <xdr:rowOff>152888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5440"/>
          <a:ext cx="5303980" cy="5624048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O17" sqref="O17:O18"/>
    </sheetView>
  </sheetViews>
  <sheetFormatPr defaultRowHeight="14.4" x14ac:dyDescent="0.25"/>
  <sheetData>
    <row r="1" spans="1:6" x14ac:dyDescent="0.25">
      <c r="A1" s="1" t="s">
        <v>5</v>
      </c>
      <c r="B1" s="1" t="s">
        <v>0</v>
      </c>
      <c r="C1" s="2" t="s">
        <v>1</v>
      </c>
      <c r="D1" s="1" t="s">
        <v>2</v>
      </c>
      <c r="E1" s="2" t="s">
        <v>3</v>
      </c>
      <c r="F1" s="2" t="s">
        <v>4</v>
      </c>
    </row>
    <row r="2" spans="1:6" x14ac:dyDescent="0.25">
      <c r="A2" s="1" t="s">
        <v>6</v>
      </c>
      <c r="B2" s="1">
        <v>13781.43</v>
      </c>
      <c r="C2" s="2">
        <f>B2/$B$8</f>
        <v>0.86748441774419538</v>
      </c>
      <c r="D2" s="1">
        <v>8270.31</v>
      </c>
      <c r="E2" s="2">
        <f>D2/$D$8</f>
        <v>0.8543240917594388</v>
      </c>
      <c r="F2" s="2">
        <f>(B2-D2)/B2</f>
        <v>0.39989464083190213</v>
      </c>
    </row>
    <row r="3" spans="1:6" x14ac:dyDescent="0.25">
      <c r="A3" s="1" t="s">
        <v>7</v>
      </c>
      <c r="B3" s="1">
        <v>1105.6300000000001</v>
      </c>
      <c r="C3" s="2">
        <f t="shared" ref="C3:C7" si="0">B3/$B$8</f>
        <v>6.9594867643670857E-2</v>
      </c>
      <c r="D3" s="1">
        <v>946.76</v>
      </c>
      <c r="E3" s="2">
        <f t="shared" ref="E3:E7" si="1">D3/$D$8</f>
        <v>9.780043034833838E-2</v>
      </c>
      <c r="F3" s="2">
        <f t="shared" ref="F3:F7" si="2">(B3-D3)/B3</f>
        <v>0.14369183180630057</v>
      </c>
    </row>
    <row r="4" spans="1:6" x14ac:dyDescent="0.25">
      <c r="A4" s="1" t="s">
        <v>8</v>
      </c>
      <c r="B4" s="1">
        <v>583.79</v>
      </c>
      <c r="C4" s="2">
        <f t="shared" si="0"/>
        <v>3.6747182856560152E-2</v>
      </c>
      <c r="D4" s="1">
        <v>274.83999999999997</v>
      </c>
      <c r="E4" s="2">
        <f t="shared" si="1"/>
        <v>2.8391007517150405E-2</v>
      </c>
      <c r="F4" s="2">
        <f t="shared" si="2"/>
        <v>0.52921427225543438</v>
      </c>
    </row>
    <row r="5" spans="1:6" x14ac:dyDescent="0.25">
      <c r="A5" s="1" t="s">
        <v>9</v>
      </c>
      <c r="B5" s="1">
        <v>181.56</v>
      </c>
      <c r="C5" s="2">
        <f t="shared" si="0"/>
        <v>1.1428456327509998E-2</v>
      </c>
      <c r="D5" s="1">
        <v>132.58000000000001</v>
      </c>
      <c r="E5" s="2">
        <f t="shared" si="1"/>
        <v>1.3695531133109451E-2</v>
      </c>
      <c r="F5" s="2">
        <f t="shared" si="2"/>
        <v>0.26977307777043397</v>
      </c>
    </row>
    <row r="6" spans="1:6" x14ac:dyDescent="0.25">
      <c r="A6" s="1" t="s">
        <v>10</v>
      </c>
      <c r="B6" s="1">
        <v>110.04</v>
      </c>
      <c r="C6" s="2">
        <f t="shared" si="0"/>
        <v>6.9265660623441302E-3</v>
      </c>
      <c r="D6" s="1">
        <v>51.97</v>
      </c>
      <c r="E6" s="2">
        <f t="shared" si="1"/>
        <v>5.3685077160031533E-3</v>
      </c>
      <c r="F6" s="2">
        <f t="shared" si="2"/>
        <v>0.52771719374772819</v>
      </c>
    </row>
    <row r="7" spans="1:6" x14ac:dyDescent="0.25">
      <c r="A7" s="1" t="s">
        <v>11</v>
      </c>
      <c r="B7" s="1">
        <v>124.21</v>
      </c>
      <c r="C7" s="2">
        <f t="shared" si="0"/>
        <v>7.8185093657194144E-3</v>
      </c>
      <c r="D7" s="1">
        <v>4.07</v>
      </c>
      <c r="E7" s="2">
        <f t="shared" si="1"/>
        <v>4.2043152595983908E-4</v>
      </c>
      <c r="F7" s="2">
        <f t="shared" si="2"/>
        <v>0.96723291200386441</v>
      </c>
    </row>
    <row r="8" spans="1:6" ht="13.5" x14ac:dyDescent="0.15">
      <c r="A8" s="3"/>
      <c r="B8" s="3">
        <f>SUM(B2:B7)</f>
        <v>15886.660000000002</v>
      </c>
      <c r="C8" s="3"/>
      <c r="D8" s="3">
        <f t="shared" ref="D8" si="3">SUM(D2:D7)</f>
        <v>9680.5299999999988</v>
      </c>
      <c r="E8" s="3"/>
      <c r="F8" s="3"/>
    </row>
    <row r="9" spans="1:6" ht="13.5" x14ac:dyDescent="0.15">
      <c r="A9" s="3"/>
      <c r="B9" s="3"/>
      <c r="C9" s="4"/>
      <c r="D9" s="3"/>
      <c r="E9" s="4"/>
      <c r="F9" s="4"/>
    </row>
    <row r="10" spans="1:6" ht="13.5" x14ac:dyDescent="0.15">
      <c r="A10" s="3"/>
      <c r="B10" s="3"/>
      <c r="C10" s="4"/>
      <c r="D10" s="3"/>
      <c r="E10" s="4"/>
      <c r="F10" s="4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2014-05-03T02:34:34Z</cp:lastPrinted>
  <dcterms:created xsi:type="dcterms:W3CDTF">2014-05-01T03:39:10Z</dcterms:created>
  <dcterms:modified xsi:type="dcterms:W3CDTF">2014-05-26T15:40:48Z</dcterms:modified>
</cp:coreProperties>
</file>